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1"/>
  <c r="M37" s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N37" l="1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<sst xmlns="http://schemas.openxmlformats.org/spreadsheetml/2006/main" count="11" uniqueCount="11">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</sst>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66"/>
          <c:h val="0.83836791967977753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List1!$M$4:$M$37</c:f>
              <c:numCache>
                <c:formatCode>0.00E+00</c:formatCode>
                <c:ptCount val="34"/>
                <c:pt idx="0">
                  <c:v>0.14423268276021073</c:v>
                </c:pt>
                <c:pt idx="1">
                  <c:v>0.13499857117638772</c:v>
                </c:pt>
                <c:pt idx="2">
                  <c:v>0.1283878667550501</c:v>
                </c:pt>
                <c:pt idx="3">
                  <c:v>0.12514594604174156</c:v>
                </c:pt>
                <c:pt idx="4">
                  <c:v>0.12268192504310753</c:v>
                </c:pt>
                <c:pt idx="5">
                  <c:v>0.12122325413077817</c:v>
                </c:pt>
                <c:pt idx="6">
                  <c:v>0.12017139761840417</c:v>
                </c:pt>
                <c:pt idx="7">
                  <c:v>0.11991936896586187</c:v>
                </c:pt>
                <c:pt idx="8">
                  <c:v>0.12008729750469867</c:v>
                </c:pt>
                <c:pt idx="9">
                  <c:v>0.12058976169279383</c:v>
                </c:pt>
                <c:pt idx="10">
                  <c:v>0.1212451534542589</c:v>
                </c:pt>
                <c:pt idx="11">
                  <c:v>0.12194697015361522</c:v>
                </c:pt>
                <c:pt idx="12">
                  <c:v>0.12280981536863343</c:v>
                </c:pt>
                <c:pt idx="13">
                  <c:v>0.12402828162471061</c:v>
                </c:pt>
                <c:pt idx="14">
                  <c:v>0.12492049261369338</c:v>
                </c:pt>
                <c:pt idx="15">
                  <c:v>0.12611247261341862</c:v>
                </c:pt>
                <c:pt idx="16">
                  <c:v>0.12733204844977902</c:v>
                </c:pt>
                <c:pt idx="17">
                  <c:v>0.12865899037366865</c:v>
                </c:pt>
                <c:pt idx="18">
                  <c:v>0.12974756109813651</c:v>
                </c:pt>
                <c:pt idx="19">
                  <c:v>0.13125532136114618</c:v>
                </c:pt>
                <c:pt idx="20">
                  <c:v>0.13259215013398098</c:v>
                </c:pt>
                <c:pt idx="21">
                  <c:v>0.13376351151733543</c:v>
                </c:pt>
                <c:pt idx="22">
                  <c:v>0.13499484380658933</c:v>
                </c:pt>
                <c:pt idx="23">
                  <c:v>0.13651796527321738</c:v>
                </c:pt>
                <c:pt idx="24">
                  <c:v>0.13828676552161845</c:v>
                </c:pt>
                <c:pt idx="25">
                  <c:v>0.14038994509459846</c:v>
                </c:pt>
                <c:pt idx="26">
                  <c:v>0.14248819835742524</c:v>
                </c:pt>
                <c:pt idx="27">
                  <c:v>0.14392260938816345</c:v>
                </c:pt>
                <c:pt idx="28">
                  <c:v>0.1452766674699964</c:v>
                </c:pt>
                <c:pt idx="29">
                  <c:v>0.14620181333379517</c:v>
                </c:pt>
                <c:pt idx="30">
                  <c:v>0.14650560205228491</c:v>
                </c:pt>
                <c:pt idx="31">
                  <c:v>0.14667837179919868</c:v>
                </c:pt>
                <c:pt idx="32">
                  <c:v>0.14653650120506512</c:v>
                </c:pt>
                <c:pt idx="33">
                  <c:v>0.14640564081585061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-0.10591068667701431</c:v>
                </c:pt>
                <c:pt idx="1">
                  <c:v>-7.6689862091563657E-2</c:v>
                </c:pt>
                <c:pt idx="2">
                  <c:v>-5.4523863445834292E-2</c:v>
                </c:pt>
                <c:pt idx="3">
                  <c:v>-3.8499920072529857E-2</c:v>
                </c:pt>
                <c:pt idx="4">
                  <c:v>-2.755758205994074E-2</c:v>
                </c:pt>
                <c:pt idx="5">
                  <c:v>-1.8521616798133231E-2</c:v>
                </c:pt>
                <c:pt idx="6">
                  <c:v>-1.2344318111655778E-2</c:v>
                </c:pt>
                <c:pt idx="7">
                  <c:v>-7.4921568243283589E-3</c:v>
                </c:pt>
                <c:pt idx="8">
                  <c:v>-4.262791898027943E-3</c:v>
                </c:pt>
                <c:pt idx="9">
                  <c:v>-1.7465925400136238E-3</c:v>
                </c:pt>
                <c:pt idx="10">
                  <c:v>-1.9601685774694543E-5</c:v>
                </c:pt>
                <c:pt idx="11">
                  <c:v>1.3270949101306044E-3</c:v>
                </c:pt>
                <c:pt idx="12">
                  <c:v>2.4888694214592819E-3</c:v>
                </c:pt>
                <c:pt idx="13">
                  <c:v>3.2326315998708983E-3</c:v>
                </c:pt>
                <c:pt idx="14">
                  <c:v>3.995623537321971E-3</c:v>
                </c:pt>
                <c:pt idx="15">
                  <c:v>4.4105558842670112E-3</c:v>
                </c:pt>
                <c:pt idx="16">
                  <c:v>4.7602960837905316E-3</c:v>
                </c:pt>
                <c:pt idx="17">
                  <c:v>5.1629805708820016E-3</c:v>
                </c:pt>
                <c:pt idx="18">
                  <c:v>5.2384187034914603E-3</c:v>
                </c:pt>
                <c:pt idx="19">
                  <c:v>5.524176684272508E-3</c:v>
                </c:pt>
                <c:pt idx="20">
                  <c:v>5.9606830645986767E-3</c:v>
                </c:pt>
                <c:pt idx="21">
                  <c:v>6.2894087488535562E-3</c:v>
                </c:pt>
                <c:pt idx="22">
                  <c:v>6.3850861079636535E-3</c:v>
                </c:pt>
                <c:pt idx="23">
                  <c:v>7.0184242110810759E-3</c:v>
                </c:pt>
                <c:pt idx="24">
                  <c:v>7.0391822985207521E-3</c:v>
                </c:pt>
                <c:pt idx="25">
                  <c:v>7.4533515574864767E-3</c:v>
                </c:pt>
                <c:pt idx="26">
                  <c:v>7.1109341828418104E-3</c:v>
                </c:pt>
                <c:pt idx="27">
                  <c:v>6.5203849025909045E-3</c:v>
                </c:pt>
                <c:pt idx="28">
                  <c:v>5.9314228629573085E-3</c:v>
                </c:pt>
                <c:pt idx="29">
                  <c:v>3.9816406380247813E-3</c:v>
                </c:pt>
                <c:pt idx="30">
                  <c:v>3.9668839631478792E-3</c:v>
                </c:pt>
                <c:pt idx="31">
                  <c:v>3.9356956657188883E-3</c:v>
                </c:pt>
                <c:pt idx="32">
                  <c:v>3.6017475965566207E-3</c:v>
                </c:pt>
                <c:pt idx="33">
                  <c:v>3.6880206568201544E-3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7642112"/>
        <c:axId val="87644416"/>
      </c:scatterChart>
      <c:valAx>
        <c:axId val="87642112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7644416"/>
        <c:crosses val="autoZero"/>
        <c:crossBetween val="midCat"/>
      </c:valAx>
      <c:valAx>
        <c:axId val="8764441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9"/>
              <c:y val="0.35817574773224253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7642112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174753556917118"/>
          <c:y val="2.3147070459668042E-2"/>
          <c:w val="0.84444980019057336"/>
          <c:h val="0.85154828722316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List1!$M$4:$M$37</c:f>
              <c:numCache>
                <c:formatCode>0.00E+00</c:formatCode>
                <c:ptCount val="34"/>
                <c:pt idx="0">
                  <c:v>0.14423268276021073</c:v>
                </c:pt>
                <c:pt idx="1">
                  <c:v>0.13499857117638772</c:v>
                </c:pt>
                <c:pt idx="2">
                  <c:v>0.1283878667550501</c:v>
                </c:pt>
                <c:pt idx="3">
                  <c:v>0.12514594604174156</c:v>
                </c:pt>
                <c:pt idx="4">
                  <c:v>0.12268192504310753</c:v>
                </c:pt>
                <c:pt idx="5">
                  <c:v>0.12122325413077817</c:v>
                </c:pt>
                <c:pt idx="6">
                  <c:v>0.12017139761840417</c:v>
                </c:pt>
                <c:pt idx="7">
                  <c:v>0.11991936896586187</c:v>
                </c:pt>
                <c:pt idx="8">
                  <c:v>0.12008729750469867</c:v>
                </c:pt>
                <c:pt idx="9">
                  <c:v>0.12058976169279383</c:v>
                </c:pt>
                <c:pt idx="10">
                  <c:v>0.1212451534542589</c:v>
                </c:pt>
                <c:pt idx="11">
                  <c:v>0.12194697015361522</c:v>
                </c:pt>
                <c:pt idx="12">
                  <c:v>0.12280981536863343</c:v>
                </c:pt>
                <c:pt idx="13">
                  <c:v>0.12402828162471061</c:v>
                </c:pt>
                <c:pt idx="14">
                  <c:v>0.12492049261369338</c:v>
                </c:pt>
                <c:pt idx="15">
                  <c:v>0.12611247261341862</c:v>
                </c:pt>
                <c:pt idx="16">
                  <c:v>0.12733204844977902</c:v>
                </c:pt>
                <c:pt idx="17">
                  <c:v>0.12865899037366865</c:v>
                </c:pt>
                <c:pt idx="18">
                  <c:v>0.12974756109813651</c:v>
                </c:pt>
                <c:pt idx="19">
                  <c:v>0.13125532136114618</c:v>
                </c:pt>
                <c:pt idx="20">
                  <c:v>0.13259215013398098</c:v>
                </c:pt>
                <c:pt idx="21">
                  <c:v>0.13376351151733543</c:v>
                </c:pt>
                <c:pt idx="22">
                  <c:v>0.13499484380658933</c:v>
                </c:pt>
                <c:pt idx="23">
                  <c:v>0.13651796527321738</c:v>
                </c:pt>
                <c:pt idx="24">
                  <c:v>0.13828676552161845</c:v>
                </c:pt>
                <c:pt idx="25">
                  <c:v>0.14038994509459846</c:v>
                </c:pt>
                <c:pt idx="26">
                  <c:v>0.14248819835742524</c:v>
                </c:pt>
                <c:pt idx="27">
                  <c:v>0.14392260938816345</c:v>
                </c:pt>
                <c:pt idx="28">
                  <c:v>0.1452766674699964</c:v>
                </c:pt>
                <c:pt idx="29">
                  <c:v>0.14620181333379517</c:v>
                </c:pt>
                <c:pt idx="30">
                  <c:v>0.14650560205228491</c:v>
                </c:pt>
                <c:pt idx="31">
                  <c:v>0.14667837179919868</c:v>
                </c:pt>
                <c:pt idx="32">
                  <c:v>0.14653650120506512</c:v>
                </c:pt>
                <c:pt idx="33">
                  <c:v>0.14640564081585061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-0.10591068667701431</c:v>
                </c:pt>
                <c:pt idx="1">
                  <c:v>-7.6689862091563657E-2</c:v>
                </c:pt>
                <c:pt idx="2">
                  <c:v>-5.4523863445834292E-2</c:v>
                </c:pt>
                <c:pt idx="3">
                  <c:v>-3.8499920072529857E-2</c:v>
                </c:pt>
                <c:pt idx="4">
                  <c:v>-2.755758205994074E-2</c:v>
                </c:pt>
                <c:pt idx="5">
                  <c:v>-1.8521616798133231E-2</c:v>
                </c:pt>
                <c:pt idx="6">
                  <c:v>-1.2344318111655778E-2</c:v>
                </c:pt>
                <c:pt idx="7">
                  <c:v>-7.4921568243283589E-3</c:v>
                </c:pt>
                <c:pt idx="8">
                  <c:v>-4.262791898027943E-3</c:v>
                </c:pt>
                <c:pt idx="9">
                  <c:v>-1.7465925400136238E-3</c:v>
                </c:pt>
                <c:pt idx="10">
                  <c:v>-1.9601685774694543E-5</c:v>
                </c:pt>
                <c:pt idx="11">
                  <c:v>1.3270949101306044E-3</c:v>
                </c:pt>
                <c:pt idx="12">
                  <c:v>2.4888694214592819E-3</c:v>
                </c:pt>
                <c:pt idx="13">
                  <c:v>3.2326315998708983E-3</c:v>
                </c:pt>
                <c:pt idx="14">
                  <c:v>3.995623537321971E-3</c:v>
                </c:pt>
                <c:pt idx="15">
                  <c:v>4.4105558842670112E-3</c:v>
                </c:pt>
                <c:pt idx="16">
                  <c:v>4.7602960837905316E-3</c:v>
                </c:pt>
                <c:pt idx="17">
                  <c:v>5.1629805708820016E-3</c:v>
                </c:pt>
                <c:pt idx="18">
                  <c:v>5.2384187034914603E-3</c:v>
                </c:pt>
                <c:pt idx="19">
                  <c:v>5.524176684272508E-3</c:v>
                </c:pt>
                <c:pt idx="20">
                  <c:v>5.9606830645986767E-3</c:v>
                </c:pt>
                <c:pt idx="21">
                  <c:v>6.2894087488535562E-3</c:v>
                </c:pt>
                <c:pt idx="22">
                  <c:v>6.3850861079636535E-3</c:v>
                </c:pt>
                <c:pt idx="23">
                  <c:v>7.0184242110810759E-3</c:v>
                </c:pt>
                <c:pt idx="24">
                  <c:v>7.0391822985207521E-3</c:v>
                </c:pt>
                <c:pt idx="25">
                  <c:v>7.4533515574864767E-3</c:v>
                </c:pt>
                <c:pt idx="26">
                  <c:v>7.1109341828418104E-3</c:v>
                </c:pt>
                <c:pt idx="27">
                  <c:v>6.5203849025909045E-3</c:v>
                </c:pt>
                <c:pt idx="28">
                  <c:v>5.9314228629573085E-3</c:v>
                </c:pt>
                <c:pt idx="29">
                  <c:v>3.9816406380247813E-3</c:v>
                </c:pt>
                <c:pt idx="30">
                  <c:v>3.9668839631478792E-3</c:v>
                </c:pt>
                <c:pt idx="31">
                  <c:v>3.9356956657188883E-3</c:v>
                </c:pt>
                <c:pt idx="32">
                  <c:v>3.6017475965566207E-3</c:v>
                </c:pt>
                <c:pt idx="33">
                  <c:v>3.6880206568201544E-3</c:v>
                </c:pt>
              </c:numCache>
            </c:numRef>
          </c:yVal>
          <c:smooth val="1"/>
        </c:ser>
        <c:axId val="38123392"/>
        <c:axId val="38124928"/>
      </c:scatterChart>
      <c:valAx>
        <c:axId val="3812339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38124928"/>
        <c:crosses val="autoZero"/>
        <c:crossBetween val="midCat"/>
      </c:valAx>
      <c:valAx>
        <c:axId val="38124928"/>
        <c:scaling>
          <c:orientation val="minMax"/>
        </c:scaling>
        <c:axPos val="l"/>
        <c:majorGridlines/>
        <c:numFmt formatCode="General" sourceLinked="0"/>
        <c:tickLblPos val="nextTo"/>
        <c:crossAx val="38123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48"/>
          <c:y val="0.8980331835635148"/>
          <c:w val="0.20228073160064922"/>
          <c:h val="7.5400266269615282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054625173667949"/>
          <c:y val="2.3147070459668042E-2"/>
          <c:w val="0.84873844254329833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List1!$I$4:$I$37</c:f>
              <c:numCache>
                <c:formatCode>0.00E+00</c:formatCode>
                <c:ptCount val="34"/>
                <c:pt idx="0">
                  <c:v>-36.29</c:v>
                </c:pt>
                <c:pt idx="1">
                  <c:v>-29.6</c:v>
                </c:pt>
                <c:pt idx="2">
                  <c:v>-23.01</c:v>
                </c:pt>
                <c:pt idx="3">
                  <c:v>-17.100000000000001</c:v>
                </c:pt>
                <c:pt idx="4">
                  <c:v>-12.66</c:v>
                </c:pt>
                <c:pt idx="5">
                  <c:v>-8.6869999999999994</c:v>
                </c:pt>
                <c:pt idx="6">
                  <c:v>-5.8650000000000002</c:v>
                </c:pt>
                <c:pt idx="7">
                  <c:v>-3.5750000000000002</c:v>
                </c:pt>
                <c:pt idx="8">
                  <c:v>-2.0329999999999999</c:v>
                </c:pt>
                <c:pt idx="9">
                  <c:v>-0.82979999999999998</c:v>
                </c:pt>
                <c:pt idx="10">
                  <c:v>-9.2630000000000004E-3</c:v>
                </c:pt>
                <c:pt idx="11">
                  <c:v>0.62350000000000005</c:v>
                </c:pt>
                <c:pt idx="12">
                  <c:v>1.161</c:v>
                </c:pt>
                <c:pt idx="13">
                  <c:v>1.4930000000000001</c:v>
                </c:pt>
                <c:pt idx="14">
                  <c:v>1.8320000000000001</c:v>
                </c:pt>
                <c:pt idx="15">
                  <c:v>2.0030000000000001</c:v>
                </c:pt>
                <c:pt idx="16">
                  <c:v>2.141</c:v>
                </c:pt>
                <c:pt idx="17">
                  <c:v>2.298</c:v>
                </c:pt>
                <c:pt idx="18">
                  <c:v>2.3119999999999998</c:v>
                </c:pt>
                <c:pt idx="19">
                  <c:v>2.41</c:v>
                </c:pt>
                <c:pt idx="20">
                  <c:v>2.5739999999999998</c:v>
                </c:pt>
                <c:pt idx="21">
                  <c:v>2.6920000000000002</c:v>
                </c:pt>
                <c:pt idx="22">
                  <c:v>2.7080000000000002</c:v>
                </c:pt>
                <c:pt idx="23">
                  <c:v>2.9430000000000001</c:v>
                </c:pt>
                <c:pt idx="24">
                  <c:v>2.9140000000000001</c:v>
                </c:pt>
                <c:pt idx="25">
                  <c:v>3.0390000000000001</c:v>
                </c:pt>
                <c:pt idx="26">
                  <c:v>2.8570000000000002</c:v>
                </c:pt>
                <c:pt idx="27">
                  <c:v>2.5939999999999999</c:v>
                </c:pt>
                <c:pt idx="28">
                  <c:v>2.3380000000000001</c:v>
                </c:pt>
                <c:pt idx="29">
                  <c:v>1.56</c:v>
                </c:pt>
                <c:pt idx="30">
                  <c:v>1.5509999999999999</c:v>
                </c:pt>
                <c:pt idx="31">
                  <c:v>1.5369999999999999</c:v>
                </c:pt>
                <c:pt idx="32">
                  <c:v>1.4079999999999999</c:v>
                </c:pt>
                <c:pt idx="33">
                  <c:v>1.4430000000000001</c:v>
                </c:pt>
              </c:numCache>
            </c:numRef>
          </c:yVal>
          <c:smooth val="1"/>
        </c:ser>
        <c:axId val="38136832"/>
        <c:axId val="38310656"/>
      </c:scatterChart>
      <c:valAx>
        <c:axId val="3813683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38310656"/>
        <c:crosses val="autoZero"/>
        <c:crossBetween val="midCat"/>
      </c:valAx>
      <c:valAx>
        <c:axId val="38310656"/>
        <c:scaling>
          <c:orientation val="minMax"/>
        </c:scaling>
        <c:axPos val="l"/>
        <c:majorGridlines/>
        <c:numFmt formatCode="General" sourceLinked="0"/>
        <c:tickLblPos val="nextTo"/>
        <c:crossAx val="38136832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B2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0.10009999999999999</v>
      </c>
      <c r="F4" s="1">
        <v>4.0819999999999999</v>
      </c>
      <c r="G4" s="1">
        <v>0.55940000000000001</v>
      </c>
      <c r="H4" s="1">
        <v>-1.2612999999999999E-4</v>
      </c>
      <c r="I4" s="1">
        <v>-36.29</v>
      </c>
      <c r="K4" s="1">
        <f t="shared" ref="K4:K37" si="0">E4/G4</f>
        <v>0.17894172327493743</v>
      </c>
      <c r="L4" s="1"/>
      <c r="M4" s="1">
        <f>K4*COS(P4)</f>
        <v>0.14423268276021073</v>
      </c>
      <c r="N4" s="1">
        <f>K4*SIN(P4)</f>
        <v>-0.10591068667701431</v>
      </c>
      <c r="P4" s="1">
        <f>RADIANS(I4)</f>
        <v>-0.6333799855487422</v>
      </c>
      <c r="Q4" s="1"/>
    </row>
    <row r="5" spans="2:17">
      <c r="B5">
        <v>2</v>
      </c>
      <c r="D5" s="1">
        <v>34290</v>
      </c>
      <c r="E5" s="1">
        <v>0.1089</v>
      </c>
      <c r="F5" s="1">
        <v>4.0823999999999998</v>
      </c>
      <c r="G5" s="1">
        <v>0.70140000000000002</v>
      </c>
      <c r="H5" s="1">
        <v>8.8513999999999997E-4</v>
      </c>
      <c r="I5" s="1">
        <v>-29.6</v>
      </c>
      <c r="K5" s="1">
        <f t="shared" si="0"/>
        <v>0.15526090675791274</v>
      </c>
      <c r="L5" s="1"/>
      <c r="M5" s="1">
        <f t="shared" ref="M5:M37" si="1">K5*COS(P5)</f>
        <v>0.13499857117638772</v>
      </c>
      <c r="N5" s="1">
        <f t="shared" ref="N5:N37" si="2">K5*SIN(P5)</f>
        <v>-7.6689862091563657E-2</v>
      </c>
      <c r="P5" s="1">
        <f t="shared" ref="P5:P37" si="3">RADIANS(I5)</f>
        <v>-0.5166174585903216</v>
      </c>
      <c r="Q5" s="1"/>
    </row>
    <row r="6" spans="2:17">
      <c r="B6">
        <v>3</v>
      </c>
      <c r="D6" s="1">
        <v>23080</v>
      </c>
      <c r="E6" s="1">
        <v>0.10580000000000001</v>
      </c>
      <c r="F6" s="1">
        <v>4.0826000000000002</v>
      </c>
      <c r="G6" s="1">
        <v>0.75849999999999995</v>
      </c>
      <c r="H6" s="1">
        <v>8.1798000000000005E-4</v>
      </c>
      <c r="I6" s="1">
        <v>-23.01</v>
      </c>
      <c r="K6" s="1">
        <f t="shared" si="0"/>
        <v>0.13948582729070536</v>
      </c>
      <c r="L6" s="1"/>
      <c r="M6" s="1">
        <f t="shared" si="1"/>
        <v>0.1283878667550501</v>
      </c>
      <c r="N6" s="1">
        <f t="shared" si="2"/>
        <v>-5.4523863445834292E-2</v>
      </c>
      <c r="P6" s="1">
        <f t="shared" si="3"/>
        <v>-0.40160026088389528</v>
      </c>
      <c r="Q6" s="1"/>
    </row>
    <row r="7" spans="2:17">
      <c r="B7">
        <v>4</v>
      </c>
      <c r="D7" s="1">
        <v>15790</v>
      </c>
      <c r="E7" s="1">
        <v>0.1026</v>
      </c>
      <c r="F7" s="1">
        <v>4.0827</v>
      </c>
      <c r="G7" s="1">
        <v>0.78359999999999996</v>
      </c>
      <c r="H7" s="1">
        <v>-2.9167E-4</v>
      </c>
      <c r="I7" s="1">
        <v>-17.100000000000001</v>
      </c>
      <c r="K7" s="1">
        <f t="shared" si="0"/>
        <v>0.13093415007656969</v>
      </c>
      <c r="L7" s="1"/>
      <c r="M7" s="1">
        <f t="shared" si="1"/>
        <v>0.12514594604174156</v>
      </c>
      <c r="N7" s="1">
        <f t="shared" si="2"/>
        <v>-3.8499920072529857E-2</v>
      </c>
      <c r="P7" s="1">
        <f t="shared" si="3"/>
        <v>-0.29845130209103038</v>
      </c>
      <c r="Q7" s="1"/>
    </row>
    <row r="8" spans="2:17">
      <c r="B8">
        <v>5</v>
      </c>
      <c r="D8" s="1">
        <v>10810</v>
      </c>
      <c r="E8" s="1">
        <v>0.1021</v>
      </c>
      <c r="F8" s="1">
        <v>4.0819000000000001</v>
      </c>
      <c r="G8" s="1">
        <v>0.81200000000000006</v>
      </c>
      <c r="H8" s="1">
        <v>-5.3976000000000002E-4</v>
      </c>
      <c r="I8" s="1">
        <v>-12.66</v>
      </c>
      <c r="K8" s="1">
        <f t="shared" si="0"/>
        <v>0.12573891625615763</v>
      </c>
      <c r="L8" s="1"/>
      <c r="M8" s="1">
        <f t="shared" si="1"/>
        <v>0.12268192504310753</v>
      </c>
      <c r="N8" s="1">
        <f t="shared" si="2"/>
        <v>-2.755758205994074E-2</v>
      </c>
      <c r="P8" s="1">
        <f t="shared" si="3"/>
        <v>-0.22095868330248211</v>
      </c>
      <c r="Q8" s="1"/>
    </row>
    <row r="9" spans="2:17">
      <c r="B9">
        <v>6</v>
      </c>
      <c r="D9" s="1">
        <v>7317</v>
      </c>
      <c r="E9" s="1">
        <v>0.1009</v>
      </c>
      <c r="F9" s="1">
        <v>4.0827</v>
      </c>
      <c r="G9" s="1">
        <v>0.82279999999999998</v>
      </c>
      <c r="H9" s="1">
        <v>5.2490999999999996E-4</v>
      </c>
      <c r="I9" s="1">
        <v>-8.6869999999999994</v>
      </c>
      <c r="K9" s="1">
        <f t="shared" si="0"/>
        <v>0.12263004375303842</v>
      </c>
      <c r="L9" s="1"/>
      <c r="M9" s="1">
        <f t="shared" si="1"/>
        <v>0.12122325413077817</v>
      </c>
      <c r="N9" s="1">
        <f t="shared" si="2"/>
        <v>-1.8521616798133231E-2</v>
      </c>
      <c r="P9" s="1">
        <f t="shared" si="3"/>
        <v>-0.15161675212074741</v>
      </c>
      <c r="Q9" s="1"/>
    </row>
    <row r="10" spans="2:17">
      <c r="B10">
        <v>7</v>
      </c>
      <c r="D10" s="1">
        <v>5000</v>
      </c>
      <c r="E10" s="1">
        <v>0.1004</v>
      </c>
      <c r="F10" s="1">
        <v>4.0819999999999999</v>
      </c>
      <c r="G10" s="1">
        <v>0.83109999999999995</v>
      </c>
      <c r="H10" s="1">
        <v>-7.7632999999999999E-4</v>
      </c>
      <c r="I10" s="1">
        <v>-5.8650000000000002</v>
      </c>
      <c r="K10" s="1">
        <f t="shared" si="0"/>
        <v>0.12080375406088317</v>
      </c>
      <c r="L10" s="1"/>
      <c r="M10" s="1">
        <f t="shared" si="1"/>
        <v>0.12017139761840417</v>
      </c>
      <c r="N10" s="1">
        <f t="shared" si="2"/>
        <v>-1.2344318111655778E-2</v>
      </c>
      <c r="P10" s="1">
        <f t="shared" si="3"/>
        <v>-0.10236356062946743</v>
      </c>
      <c r="Q10" s="1"/>
    </row>
    <row r="11" spans="2:17">
      <c r="B11">
        <v>8</v>
      </c>
      <c r="D11" s="1">
        <v>3404</v>
      </c>
      <c r="E11" s="1">
        <v>0.1004</v>
      </c>
      <c r="F11" s="1">
        <v>4.0834000000000001</v>
      </c>
      <c r="G11" s="1">
        <v>0.83560000000000001</v>
      </c>
      <c r="H11" s="1">
        <v>2.4122999999999999E-4</v>
      </c>
      <c r="I11" s="1">
        <v>-3.5750000000000002</v>
      </c>
      <c r="K11" s="1">
        <f t="shared" si="0"/>
        <v>0.12015318334131163</v>
      </c>
      <c r="L11" s="1"/>
      <c r="M11" s="1">
        <f t="shared" si="1"/>
        <v>0.11991936896586187</v>
      </c>
      <c r="N11" s="1">
        <f t="shared" si="2"/>
        <v>-7.4921568243283589E-3</v>
      </c>
      <c r="P11" s="1">
        <f t="shared" si="3"/>
        <v>-6.2395520758797285E-2</v>
      </c>
      <c r="Q11" s="1"/>
    </row>
    <row r="12" spans="2:17">
      <c r="B12">
        <v>9</v>
      </c>
      <c r="D12" s="1">
        <v>2319</v>
      </c>
      <c r="E12" s="1">
        <v>0.1003</v>
      </c>
      <c r="F12" s="1">
        <v>4.0831999999999997</v>
      </c>
      <c r="G12" s="1">
        <v>0.8347</v>
      </c>
      <c r="H12" s="1">
        <v>3.6488999999999998E-4</v>
      </c>
      <c r="I12" s="1">
        <v>-2.0329999999999999</v>
      </c>
      <c r="K12" s="1">
        <f t="shared" si="0"/>
        <v>0.12016293279022404</v>
      </c>
      <c r="L12" s="1"/>
      <c r="M12" s="1">
        <f t="shared" si="1"/>
        <v>0.12008729750469867</v>
      </c>
      <c r="N12" s="1">
        <f t="shared" si="2"/>
        <v>-4.262791898027943E-3</v>
      </c>
      <c r="P12" s="1">
        <f t="shared" si="3"/>
        <v>-3.5482543693044717E-2</v>
      </c>
      <c r="Q12" s="1"/>
    </row>
    <row r="13" spans="2:17">
      <c r="B13">
        <v>10</v>
      </c>
      <c r="D13" s="1">
        <v>1579</v>
      </c>
      <c r="E13" s="1">
        <v>0.10009999999999999</v>
      </c>
      <c r="F13" s="1">
        <v>4.0826000000000002</v>
      </c>
      <c r="G13" s="1">
        <v>0.83</v>
      </c>
      <c r="H13" s="1">
        <v>3.3562000000000002E-4</v>
      </c>
      <c r="I13" s="1">
        <v>-0.82979999999999998</v>
      </c>
      <c r="K13" s="1">
        <f t="shared" si="0"/>
        <v>0.12060240963855422</v>
      </c>
      <c r="L13" s="1"/>
      <c r="M13" s="1">
        <f t="shared" si="1"/>
        <v>0.12058976169279383</v>
      </c>
      <c r="N13" s="1">
        <f t="shared" si="2"/>
        <v>-1.7465925400136238E-3</v>
      </c>
      <c r="P13" s="1">
        <f t="shared" si="3"/>
        <v>-1.4482742133048947E-2</v>
      </c>
      <c r="Q13" s="1"/>
    </row>
    <row r="14" spans="2:17">
      <c r="B14">
        <v>11</v>
      </c>
      <c r="D14" s="1">
        <v>1075</v>
      </c>
      <c r="E14" s="1">
        <v>0.10009999999999999</v>
      </c>
      <c r="F14" s="1">
        <v>4.0819000000000001</v>
      </c>
      <c r="G14" s="1">
        <v>0.8256</v>
      </c>
      <c r="H14" s="1">
        <v>2.6896000000000001E-5</v>
      </c>
      <c r="I14" s="1">
        <v>-9.2630000000000004E-3</v>
      </c>
      <c r="K14" s="1">
        <f t="shared" si="0"/>
        <v>0.12124515503875968</v>
      </c>
      <c r="L14" s="1"/>
      <c r="M14" s="1">
        <f t="shared" si="1"/>
        <v>0.1212451534542589</v>
      </c>
      <c r="N14" s="1">
        <f t="shared" si="2"/>
        <v>-1.9601685774694543E-5</v>
      </c>
      <c r="P14" s="1">
        <f t="shared" si="3"/>
        <v>-1.6166984861223476E-4</v>
      </c>
      <c r="Q14" s="1"/>
    </row>
    <row r="15" spans="2:17">
      <c r="B15">
        <v>12</v>
      </c>
      <c r="D15" s="1">
        <v>732.6</v>
      </c>
      <c r="E15" s="1">
        <v>0.10009999999999999</v>
      </c>
      <c r="F15" s="1">
        <v>4.0826000000000002</v>
      </c>
      <c r="G15" s="1">
        <v>0.82079999999999997</v>
      </c>
      <c r="H15" s="1">
        <v>4.1073999999999999E-4</v>
      </c>
      <c r="I15" s="1">
        <v>0.62350000000000005</v>
      </c>
      <c r="K15" s="1">
        <f t="shared" si="0"/>
        <v>0.1219541910331384</v>
      </c>
      <c r="L15" s="1"/>
      <c r="M15" s="1">
        <f t="shared" si="1"/>
        <v>0.12194697015361522</v>
      </c>
      <c r="N15" s="1">
        <f t="shared" si="2"/>
        <v>1.3270949101306044E-3</v>
      </c>
      <c r="P15" s="1">
        <f t="shared" si="3"/>
        <v>1.0882127886184645E-2</v>
      </c>
      <c r="Q15" s="1"/>
    </row>
    <row r="16" spans="2:17">
      <c r="B16">
        <v>13</v>
      </c>
      <c r="D16" s="1">
        <v>499.2</v>
      </c>
      <c r="E16" s="1">
        <v>0.1</v>
      </c>
      <c r="F16" s="1">
        <v>4.0826000000000002</v>
      </c>
      <c r="G16" s="1">
        <v>0.81410000000000005</v>
      </c>
      <c r="H16" s="1">
        <v>-7.7132999999999995E-5</v>
      </c>
      <c r="I16" s="1">
        <v>1.161</v>
      </c>
      <c r="K16" s="1">
        <f t="shared" si="0"/>
        <v>0.12283503255128363</v>
      </c>
      <c r="L16" s="1"/>
      <c r="M16" s="1">
        <f t="shared" si="1"/>
        <v>0.12280981536863343</v>
      </c>
      <c r="N16" s="1">
        <f t="shared" si="2"/>
        <v>2.4888694214592819E-3</v>
      </c>
      <c r="P16" s="1">
        <f t="shared" si="3"/>
        <v>2.0263272615654165E-2</v>
      </c>
      <c r="Q16" s="1"/>
    </row>
    <row r="17" spans="2:17">
      <c r="B17">
        <v>14</v>
      </c>
      <c r="D17" s="1">
        <v>340.1</v>
      </c>
      <c r="E17" s="1">
        <v>0.10009999999999999</v>
      </c>
      <c r="F17" s="1">
        <v>4.0831</v>
      </c>
      <c r="G17" s="1">
        <v>0.80679999999999996</v>
      </c>
      <c r="H17" s="1">
        <v>-2.5105E-4</v>
      </c>
      <c r="I17" s="1">
        <v>1.4930000000000001</v>
      </c>
      <c r="K17" s="1">
        <f t="shared" si="0"/>
        <v>0.12407040158651463</v>
      </c>
      <c r="L17" s="1"/>
      <c r="M17" s="1">
        <f t="shared" si="1"/>
        <v>0.12402828162471061</v>
      </c>
      <c r="N17" s="1">
        <f t="shared" si="2"/>
        <v>3.2326315998708983E-3</v>
      </c>
      <c r="P17" s="1">
        <f t="shared" si="3"/>
        <v>2.6057765732275341E-2</v>
      </c>
      <c r="Q17" s="1"/>
    </row>
    <row r="18" spans="2:17">
      <c r="B18">
        <v>15</v>
      </c>
      <c r="D18" s="1">
        <v>231.6</v>
      </c>
      <c r="E18" s="1">
        <v>0.1</v>
      </c>
      <c r="F18" s="1">
        <v>4.0826000000000002</v>
      </c>
      <c r="G18" s="1">
        <v>0.80010000000000003</v>
      </c>
      <c r="H18" s="1">
        <v>5.0725E-4</v>
      </c>
      <c r="I18" s="1">
        <v>1.8320000000000001</v>
      </c>
      <c r="K18" s="1">
        <f t="shared" si="0"/>
        <v>0.12498437695288089</v>
      </c>
      <c r="L18" s="1"/>
      <c r="M18" s="1">
        <f t="shared" si="1"/>
        <v>0.12492049261369338</v>
      </c>
      <c r="N18" s="1">
        <f t="shared" si="2"/>
        <v>3.995623537321971E-3</v>
      </c>
      <c r="P18" s="1">
        <f t="shared" si="3"/>
        <v>3.1974431896536121E-2</v>
      </c>
      <c r="Q18" s="1"/>
    </row>
    <row r="19" spans="2:17">
      <c r="B19">
        <v>16</v>
      </c>
      <c r="D19" s="1">
        <v>157.80000000000001</v>
      </c>
      <c r="E19" s="1">
        <v>9.9979999999999999E-2</v>
      </c>
      <c r="F19" s="1">
        <v>4.0820999999999996</v>
      </c>
      <c r="G19" s="1">
        <v>0.7923</v>
      </c>
      <c r="H19" s="1">
        <v>3.8837000000000002E-4</v>
      </c>
      <c r="I19" s="1">
        <v>2.0030000000000001</v>
      </c>
      <c r="K19" s="1">
        <f t="shared" si="0"/>
        <v>0.12618957465606462</v>
      </c>
      <c r="L19" s="1"/>
      <c r="M19" s="1">
        <f t="shared" si="1"/>
        <v>0.12611247261341862</v>
      </c>
      <c r="N19" s="1">
        <f t="shared" si="2"/>
        <v>4.4105558842670112E-3</v>
      </c>
      <c r="P19" s="1">
        <f t="shared" si="3"/>
        <v>3.4958944917446423E-2</v>
      </c>
      <c r="Q19" s="1"/>
    </row>
    <row r="20" spans="2:17">
      <c r="B20">
        <v>17</v>
      </c>
      <c r="D20" s="1">
        <v>107.5</v>
      </c>
      <c r="E20" s="1">
        <v>0.1</v>
      </c>
      <c r="F20" s="1">
        <v>4.0826000000000002</v>
      </c>
      <c r="G20" s="1">
        <v>0.78480000000000005</v>
      </c>
      <c r="H20" s="1">
        <v>-1.3990000000000001E-4</v>
      </c>
      <c r="I20" s="1">
        <v>2.141</v>
      </c>
      <c r="K20" s="1">
        <f t="shared" si="0"/>
        <v>0.127420998980632</v>
      </c>
      <c r="L20" s="1"/>
      <c r="M20" s="1">
        <f t="shared" si="1"/>
        <v>0.12733204844977902</v>
      </c>
      <c r="N20" s="1">
        <f t="shared" si="2"/>
        <v>4.7602960837905316E-3</v>
      </c>
      <c r="P20" s="1">
        <f t="shared" si="3"/>
        <v>3.7367499285198599E-2</v>
      </c>
      <c r="Q20" s="1"/>
    </row>
    <row r="21" spans="2:17">
      <c r="B21">
        <v>18</v>
      </c>
      <c r="D21" s="1">
        <v>73.22</v>
      </c>
      <c r="E21" s="1">
        <v>0.10009999999999999</v>
      </c>
      <c r="F21" s="1">
        <v>4.0823999999999998</v>
      </c>
      <c r="G21" s="1">
        <v>0.77739999999999998</v>
      </c>
      <c r="H21" s="1">
        <v>4.2780999999999998E-4</v>
      </c>
      <c r="I21" s="1">
        <v>2.298</v>
      </c>
      <c r="K21" s="1">
        <f t="shared" si="0"/>
        <v>0.12876254180602006</v>
      </c>
      <c r="L21" s="1"/>
      <c r="M21" s="1">
        <f t="shared" si="1"/>
        <v>0.12865899037366865</v>
      </c>
      <c r="N21" s="1">
        <f t="shared" si="2"/>
        <v>5.1629805708820016E-3</v>
      </c>
      <c r="P21" s="1">
        <f t="shared" si="3"/>
        <v>4.0107666210829694E-2</v>
      </c>
      <c r="Q21" s="1"/>
    </row>
    <row r="22" spans="2:17">
      <c r="B22">
        <v>19</v>
      </c>
      <c r="D22" s="1">
        <v>49.88</v>
      </c>
      <c r="E22" s="1">
        <v>0.1</v>
      </c>
      <c r="F22" s="1">
        <v>4.0830000000000002</v>
      </c>
      <c r="G22" s="1">
        <v>0.77010000000000001</v>
      </c>
      <c r="H22" s="1">
        <v>5.4724999999999999E-3</v>
      </c>
      <c r="I22" s="1">
        <v>2.3119999999999998</v>
      </c>
      <c r="K22" s="1">
        <f t="shared" si="0"/>
        <v>0.12985326580963513</v>
      </c>
      <c r="L22" s="1"/>
      <c r="M22" s="1">
        <f t="shared" si="1"/>
        <v>0.12974756109813651</v>
      </c>
      <c r="N22" s="1">
        <f t="shared" si="2"/>
        <v>5.2384187034914603E-3</v>
      </c>
      <c r="P22" s="1">
        <f t="shared" si="3"/>
        <v>4.0352012306108895E-2</v>
      </c>
      <c r="Q22" s="1"/>
    </row>
    <row r="23" spans="2:17">
      <c r="B23">
        <v>20</v>
      </c>
      <c r="D23" s="1">
        <v>33.979999999999997</v>
      </c>
      <c r="E23" s="1">
        <v>0.1</v>
      </c>
      <c r="F23" s="1">
        <v>4.0823</v>
      </c>
      <c r="G23" s="1">
        <v>0.76119999999999999</v>
      </c>
      <c r="H23" s="1">
        <v>2.0982000000000002E-3</v>
      </c>
      <c r="I23" s="1">
        <v>2.41</v>
      </c>
      <c r="K23" s="1">
        <f t="shared" si="0"/>
        <v>0.13137151865475566</v>
      </c>
      <c r="L23" s="1"/>
      <c r="M23" s="1">
        <f t="shared" si="1"/>
        <v>0.13125532136114618</v>
      </c>
      <c r="N23" s="1">
        <f t="shared" si="2"/>
        <v>5.524176684272508E-3</v>
      </c>
      <c r="P23" s="1">
        <f t="shared" si="3"/>
        <v>4.2062434973063348E-2</v>
      </c>
      <c r="Q23" s="1"/>
    </row>
    <row r="24" spans="2:17">
      <c r="B24">
        <v>21</v>
      </c>
      <c r="D24" s="1">
        <v>23.15</v>
      </c>
      <c r="E24" s="1">
        <v>9.9809999999999996E-2</v>
      </c>
      <c r="F24" s="1">
        <v>4.0826000000000002</v>
      </c>
      <c r="G24" s="1">
        <v>0.752</v>
      </c>
      <c r="H24" s="1">
        <v>3.4273000000000002E-4</v>
      </c>
      <c r="I24" s="1">
        <v>2.5739999999999998</v>
      </c>
      <c r="K24" s="1">
        <f t="shared" si="0"/>
        <v>0.13272606382978722</v>
      </c>
      <c r="L24" s="1"/>
      <c r="M24" s="1">
        <f t="shared" si="1"/>
        <v>0.13259215013398098</v>
      </c>
      <c r="N24" s="1">
        <f t="shared" si="2"/>
        <v>5.9606830645986767E-3</v>
      </c>
      <c r="P24" s="1">
        <f t="shared" si="3"/>
        <v>4.492477494633404E-2</v>
      </c>
      <c r="Q24" s="1"/>
    </row>
    <row r="25" spans="2:17">
      <c r="B25">
        <v>22</v>
      </c>
      <c r="D25" s="1">
        <v>15.77</v>
      </c>
      <c r="E25" s="1">
        <v>9.9629999999999996E-2</v>
      </c>
      <c r="F25" s="1">
        <v>4.0822000000000003</v>
      </c>
      <c r="G25" s="1">
        <v>0.74399999999999999</v>
      </c>
      <c r="H25" s="1">
        <v>-1.9235000000000001E-3</v>
      </c>
      <c r="I25" s="1">
        <v>2.6920000000000002</v>
      </c>
      <c r="K25" s="1">
        <f t="shared" si="0"/>
        <v>0.13391129032258065</v>
      </c>
      <c r="L25" s="1"/>
      <c r="M25" s="1">
        <f t="shared" si="1"/>
        <v>0.13376351151733543</v>
      </c>
      <c r="N25" s="1">
        <f t="shared" si="2"/>
        <v>6.2894087488535562E-3</v>
      </c>
      <c r="P25" s="1">
        <f t="shared" si="3"/>
        <v>4.6984263463687358E-2</v>
      </c>
      <c r="Q25" s="1"/>
    </row>
    <row r="26" spans="2:17">
      <c r="B26">
        <v>23</v>
      </c>
      <c r="D26" s="1">
        <v>10.74</v>
      </c>
      <c r="E26" s="1">
        <v>9.9669999999999995E-2</v>
      </c>
      <c r="F26" s="1">
        <v>4.0823</v>
      </c>
      <c r="G26" s="1">
        <v>0.73750000000000004</v>
      </c>
      <c r="H26" s="1">
        <v>-1.4972E-3</v>
      </c>
      <c r="I26" s="1">
        <v>2.7080000000000002</v>
      </c>
      <c r="K26" s="1">
        <f t="shared" si="0"/>
        <v>0.1351457627118644</v>
      </c>
      <c r="L26" s="1"/>
      <c r="M26" s="1">
        <f t="shared" si="1"/>
        <v>0.13499484380658933</v>
      </c>
      <c r="N26" s="1">
        <f t="shared" si="2"/>
        <v>6.3850861079636535E-3</v>
      </c>
      <c r="P26" s="1">
        <f t="shared" si="3"/>
        <v>4.7263516144006444E-2</v>
      </c>
      <c r="Q26" s="1"/>
    </row>
    <row r="27" spans="2:17">
      <c r="B27">
        <v>24</v>
      </c>
      <c r="D27" s="1">
        <v>7.3159999999999998</v>
      </c>
      <c r="E27" s="1">
        <v>9.9529999999999993E-2</v>
      </c>
      <c r="F27" s="1">
        <v>4.0822000000000003</v>
      </c>
      <c r="G27" s="1">
        <v>0.72809999999999997</v>
      </c>
      <c r="H27" s="1">
        <v>-2.9618E-4</v>
      </c>
      <c r="I27" s="1">
        <v>2.9430000000000001</v>
      </c>
      <c r="K27" s="1">
        <f t="shared" si="0"/>
        <v>0.13669825573410246</v>
      </c>
      <c r="L27" s="1"/>
      <c r="M27" s="1">
        <f t="shared" si="1"/>
        <v>0.13651796527321738</v>
      </c>
      <c r="N27" s="1">
        <f t="shared" si="2"/>
        <v>7.0184242110810759E-3</v>
      </c>
      <c r="P27" s="1">
        <f t="shared" si="3"/>
        <v>5.136503988619312E-2</v>
      </c>
      <c r="Q27" s="1"/>
    </row>
    <row r="28" spans="2:17">
      <c r="B28">
        <v>25</v>
      </c>
      <c r="D28" s="1">
        <v>4.984</v>
      </c>
      <c r="E28" s="1">
        <v>9.9820000000000006E-2</v>
      </c>
      <c r="F28" s="1">
        <v>4.0826000000000002</v>
      </c>
      <c r="G28" s="1">
        <v>0.72089999999999999</v>
      </c>
      <c r="H28" s="1">
        <v>3.6023000000000001E-4</v>
      </c>
      <c r="I28" s="1">
        <v>2.9140000000000001</v>
      </c>
      <c r="K28" s="1">
        <f t="shared" si="0"/>
        <v>0.13846580663060065</v>
      </c>
      <c r="L28" s="1"/>
      <c r="M28" s="1">
        <f t="shared" si="1"/>
        <v>0.13828676552161845</v>
      </c>
      <c r="N28" s="1">
        <f t="shared" si="2"/>
        <v>7.0391822985207521E-3</v>
      </c>
      <c r="P28" s="1">
        <f t="shared" si="3"/>
        <v>5.0858894403114766E-2</v>
      </c>
      <c r="Q28" s="1"/>
    </row>
    <row r="29" spans="2:17">
      <c r="B29">
        <v>26</v>
      </c>
      <c r="D29" s="1">
        <v>3.395</v>
      </c>
      <c r="E29" s="1">
        <v>0.1</v>
      </c>
      <c r="F29" s="1">
        <v>4.0827</v>
      </c>
      <c r="G29" s="1">
        <v>0.71130000000000004</v>
      </c>
      <c r="H29" s="1">
        <v>5.6652000000000004E-4</v>
      </c>
      <c r="I29" s="1">
        <v>3.0390000000000001</v>
      </c>
      <c r="K29" s="1">
        <f t="shared" si="0"/>
        <v>0.14058765640376775</v>
      </c>
      <c r="L29" s="1"/>
      <c r="M29" s="1">
        <f t="shared" si="1"/>
        <v>0.14038994509459846</v>
      </c>
      <c r="N29" s="1">
        <f t="shared" si="2"/>
        <v>7.4533515574864767E-3</v>
      </c>
      <c r="P29" s="1">
        <f t="shared" si="3"/>
        <v>5.304055596810768E-2</v>
      </c>
      <c r="Q29" s="1"/>
    </row>
    <row r="30" spans="2:17">
      <c r="B30">
        <v>27</v>
      </c>
      <c r="D30" s="1">
        <v>2.3130000000000002</v>
      </c>
      <c r="E30" s="1">
        <v>9.9979999999999999E-2</v>
      </c>
      <c r="F30" s="1">
        <v>4.0833000000000004</v>
      </c>
      <c r="G30" s="1">
        <v>0.70079999999999998</v>
      </c>
      <c r="H30" s="1">
        <v>4.2200000000000001E-4</v>
      </c>
      <c r="I30" s="1">
        <v>2.8570000000000002</v>
      </c>
      <c r="K30" s="1">
        <f t="shared" si="0"/>
        <v>0.14266552511415526</v>
      </c>
      <c r="L30" s="1"/>
      <c r="M30" s="1">
        <f t="shared" si="1"/>
        <v>0.14248819835742524</v>
      </c>
      <c r="N30" s="1">
        <f t="shared" si="2"/>
        <v>7.1109341828418104E-3</v>
      </c>
      <c r="P30" s="1">
        <f t="shared" si="3"/>
        <v>4.9864056729477996E-2</v>
      </c>
      <c r="Q30" s="1"/>
    </row>
    <row r="31" spans="2:17">
      <c r="B31">
        <v>28</v>
      </c>
      <c r="D31" s="1">
        <v>1.575</v>
      </c>
      <c r="E31" s="1">
        <v>0.10009999999999999</v>
      </c>
      <c r="F31" s="1">
        <v>4.0822000000000003</v>
      </c>
      <c r="G31" s="1">
        <v>0.69479999999999997</v>
      </c>
      <c r="H31" s="1">
        <v>8.0060000000000005E-4</v>
      </c>
      <c r="I31" s="1">
        <v>2.5939999999999999</v>
      </c>
      <c r="K31" s="1">
        <f t="shared" si="0"/>
        <v>0.14407023603914795</v>
      </c>
      <c r="L31" s="1"/>
      <c r="M31" s="1">
        <f t="shared" si="1"/>
        <v>0.14392260938816345</v>
      </c>
      <c r="N31" s="1">
        <f t="shared" si="2"/>
        <v>6.5203849025909045E-3</v>
      </c>
      <c r="P31" s="1">
        <f t="shared" si="3"/>
        <v>4.5273840796732905E-2</v>
      </c>
      <c r="Q31" s="1"/>
    </row>
    <row r="32" spans="2:17">
      <c r="B32">
        <v>29</v>
      </c>
      <c r="D32" s="1">
        <v>1.073</v>
      </c>
      <c r="E32" s="1">
        <v>9.9989999999999996E-2</v>
      </c>
      <c r="F32" s="1">
        <v>4.0827</v>
      </c>
      <c r="G32" s="1">
        <v>0.68769999999999998</v>
      </c>
      <c r="H32" s="1">
        <v>9.1807E-4</v>
      </c>
      <c r="I32" s="1">
        <v>2.3380000000000001</v>
      </c>
      <c r="K32" s="1">
        <f t="shared" si="0"/>
        <v>0.14539770248654937</v>
      </c>
      <c r="L32" s="1"/>
      <c r="M32" s="1">
        <f t="shared" si="1"/>
        <v>0.1452766674699964</v>
      </c>
      <c r="N32" s="1">
        <f t="shared" si="2"/>
        <v>5.9314228629573085E-3</v>
      </c>
      <c r="P32" s="1">
        <f t="shared" si="3"/>
        <v>4.0805797911627424E-2</v>
      </c>
      <c r="Q32" s="1"/>
    </row>
    <row r="33" spans="2:17">
      <c r="B33">
        <v>30</v>
      </c>
      <c r="D33" s="1">
        <v>0.73099999999999998</v>
      </c>
      <c r="E33" s="1">
        <v>0.1002</v>
      </c>
      <c r="F33" s="1">
        <v>4.0822000000000003</v>
      </c>
      <c r="G33" s="1">
        <v>0.68510000000000004</v>
      </c>
      <c r="H33" s="1">
        <v>5.9040999999999998E-4</v>
      </c>
      <c r="I33" s="1">
        <v>1.56</v>
      </c>
      <c r="K33" s="1">
        <f t="shared" si="0"/>
        <v>0.14625602101882937</v>
      </c>
      <c r="L33" s="1"/>
      <c r="M33" s="1">
        <f t="shared" si="1"/>
        <v>0.14620181333379517</v>
      </c>
      <c r="N33" s="1">
        <f t="shared" si="2"/>
        <v>3.9816406380247813E-3</v>
      </c>
      <c r="P33" s="1">
        <f t="shared" si="3"/>
        <v>2.7227136331111543E-2</v>
      </c>
      <c r="Q33" s="1"/>
    </row>
    <row r="34" spans="2:17">
      <c r="B34">
        <v>31</v>
      </c>
      <c r="D34" s="1">
        <v>0.498</v>
      </c>
      <c r="E34" s="1">
        <v>0.10009999999999999</v>
      </c>
      <c r="F34" s="1">
        <v>4.0822000000000003</v>
      </c>
      <c r="G34" s="1">
        <v>0.68300000000000005</v>
      </c>
      <c r="H34" s="1">
        <v>4.7405E-4</v>
      </c>
      <c r="I34" s="1">
        <v>1.5509999999999999</v>
      </c>
      <c r="K34" s="1">
        <f t="shared" si="0"/>
        <v>0.14655929721815517</v>
      </c>
      <c r="L34" s="1"/>
      <c r="M34" s="1">
        <f t="shared" si="1"/>
        <v>0.14650560205228491</v>
      </c>
      <c r="N34" s="1">
        <f t="shared" si="2"/>
        <v>3.9668839631478792E-3</v>
      </c>
      <c r="P34" s="1">
        <f t="shared" si="3"/>
        <v>2.707005669843205E-2</v>
      </c>
      <c r="Q34" s="1"/>
    </row>
    <row r="35" spans="2:17">
      <c r="B35">
        <v>32</v>
      </c>
      <c r="D35" s="1">
        <v>0.3392</v>
      </c>
      <c r="E35" s="1">
        <v>0.10009999999999999</v>
      </c>
      <c r="F35" s="1">
        <v>4.0819999999999999</v>
      </c>
      <c r="G35" s="1">
        <v>0.68220000000000003</v>
      </c>
      <c r="H35" s="1">
        <v>-2.7519000000000003E-4</v>
      </c>
      <c r="I35" s="1">
        <v>1.5369999999999999</v>
      </c>
      <c r="K35" s="1">
        <f t="shared" si="0"/>
        <v>0.14673116388155966</v>
      </c>
      <c r="L35" s="1"/>
      <c r="M35" s="1">
        <f t="shared" si="1"/>
        <v>0.14667837179919868</v>
      </c>
      <c r="N35" s="1">
        <f t="shared" si="2"/>
        <v>3.9356956657188883E-3</v>
      </c>
      <c r="P35" s="1">
        <f t="shared" si="3"/>
        <v>2.6825710603152843E-2</v>
      </c>
      <c r="Q35" s="1"/>
    </row>
    <row r="36" spans="2:17">
      <c r="B36">
        <v>33</v>
      </c>
      <c r="D36" s="1">
        <v>0.2311</v>
      </c>
      <c r="E36" s="1">
        <v>0.10009999999999999</v>
      </c>
      <c r="F36" s="1">
        <v>4.0820999999999996</v>
      </c>
      <c r="G36" s="1">
        <v>0.68289999999999995</v>
      </c>
      <c r="H36" s="1">
        <v>2.6326000000000002E-4</v>
      </c>
      <c r="I36" s="1">
        <v>1.4079999999999999</v>
      </c>
      <c r="K36" s="1">
        <f t="shared" si="0"/>
        <v>0.14658075852979938</v>
      </c>
      <c r="L36" s="1"/>
      <c r="M36" s="1">
        <f t="shared" si="1"/>
        <v>0.14653650120506512</v>
      </c>
      <c r="N36" s="1">
        <f t="shared" si="2"/>
        <v>3.6017475965566207E-3</v>
      </c>
      <c r="P36" s="1">
        <f t="shared" si="3"/>
        <v>2.457423586808016E-2</v>
      </c>
      <c r="Q36" s="1"/>
    </row>
    <row r="37" spans="2:17">
      <c r="B37">
        <v>34</v>
      </c>
      <c r="D37" s="1">
        <v>0.15740000000000001</v>
      </c>
      <c r="E37" s="1">
        <v>0.10009999999999999</v>
      </c>
      <c r="F37" s="1">
        <v>4.0820999999999996</v>
      </c>
      <c r="G37" s="1">
        <v>0.6835</v>
      </c>
      <c r="H37" s="1">
        <v>-4.2924E-4</v>
      </c>
      <c r="I37" s="1">
        <v>1.4430000000000001</v>
      </c>
      <c r="K37" s="1">
        <f t="shared" si="0"/>
        <v>0.14645208485735187</v>
      </c>
      <c r="M37" s="1">
        <f t="shared" si="1"/>
        <v>0.14640564081585061</v>
      </c>
      <c r="N37" s="1">
        <f t="shared" si="2"/>
        <v>3.6880206568201544E-3</v>
      </c>
      <c r="P37" s="1">
        <f t="shared" si="3"/>
        <v>2.5185101106278175E-2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2019-05-19T15:18:46Z</dcterms:modified>
</cp:coreProperties>
</file>